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настя\Desktop\"/>
    </mc:Choice>
  </mc:AlternateContent>
  <xr:revisionPtr revIDLastSave="0" documentId="8_{D042075F-95EB-4DC7-9A27-0715A0192335}" xr6:coauthVersionLast="47" xr6:coauthVersionMax="47" xr10:uidLastSave="{00000000-0000-0000-0000-000000000000}"/>
  <bookViews>
    <workbookView xWindow="-120" yWindow="-120" windowWidth="20730" windowHeight="11040" firstSheet="1" activeTab="4" xr2:uid="{00000000-000D-0000-FFFF-FFFF00000000}"/>
  </bookViews>
  <sheets>
    <sheet name="Ризики" sheetId="1" r:id="rId1"/>
    <sheet name="Модель КАСКО" sheetId="2" r:id="rId2"/>
    <sheet name="Аналіз чутливості" sheetId="3" r:id="rId3"/>
    <sheet name="Альтернативний сценарій" sheetId="4" r:id="rId4"/>
    <sheet name="Контрольні запитання" sheetId="5" r:id="rId5"/>
  </sheets>
  <calcPr calcId="181029"/>
</workbook>
</file>

<file path=xl/calcChain.xml><?xml version="1.0" encoding="utf-8"?>
<calcChain xmlns="http://schemas.openxmlformats.org/spreadsheetml/2006/main">
  <c r="B11" i="4" l="1"/>
  <c r="B10" i="4"/>
  <c r="B8" i="4"/>
  <c r="B9" i="4" s="1"/>
  <c r="B13" i="3"/>
  <c r="B12" i="3"/>
  <c r="B11" i="3"/>
  <c r="B10" i="3"/>
  <c r="B9" i="3"/>
  <c r="B8" i="3"/>
  <c r="B7" i="3"/>
  <c r="B6" i="3"/>
  <c r="B5" i="3"/>
  <c r="B10" i="2"/>
  <c r="B11" i="2" s="1"/>
  <c r="B9" i="2"/>
  <c r="B8" i="2"/>
</calcChain>
</file>

<file path=xl/sharedStrings.xml><?xml version="1.0" encoding="utf-8"?>
<sst xmlns="http://schemas.openxmlformats.org/spreadsheetml/2006/main" count="61" uniqueCount="45">
  <si>
    <t>Об'єкт страхування</t>
  </si>
  <si>
    <t>Основні ризики</t>
  </si>
  <si>
    <t>Виключення з покриття</t>
  </si>
  <si>
    <t>Сільгосп страхування (Пшениця)</t>
  </si>
  <si>
    <t>Природні лиха, вимерзання, посуха, градобиття</t>
  </si>
  <si>
    <t>Порушення агротехніки, воєнні ризики</t>
  </si>
  <si>
    <t>Автотранспортне (КАСКО)</t>
  </si>
  <si>
    <t>ДТП, угон, протиправні дії третіх осіб, пожежа</t>
  </si>
  <si>
    <t>Природний знос, технічні несправності, алкогольне сп'яніння</t>
  </si>
  <si>
    <t>Параметр</t>
  </si>
  <si>
    <t>Значення</t>
  </si>
  <si>
    <t>Довідник коефіцієнтів</t>
  </si>
  <si>
    <t>Ринкова вартість ТЗ, грн</t>
  </si>
  <si>
    <t>Територія (Київ)</t>
  </si>
  <si>
    <t>Базовий тариф</t>
  </si>
  <si>
    <t>Стаж водія (&lt;3 років)</t>
  </si>
  <si>
    <t>Коефіцієнт території</t>
  </si>
  <si>
    <t>Наявність сигналізації</t>
  </si>
  <si>
    <t>Коефіцієнт стажу</t>
  </si>
  <si>
    <t>Франшиза, %</t>
  </si>
  <si>
    <t>Збиток, грн</t>
  </si>
  <si>
    <t>Підсумковий тариф</t>
  </si>
  <si>
    <t>Страхова премія, грн</t>
  </si>
  <si>
    <t>Франшиза, грн</t>
  </si>
  <si>
    <t>Страхове відшкодування, грн</t>
  </si>
  <si>
    <t>Аналіз чутливості брутто-ставки</t>
  </si>
  <si>
    <t>Фіксована нетто-ставка:</t>
  </si>
  <si>
    <t>Частка навантаження (f)</t>
  </si>
  <si>
    <t>Брутто-ставка (Tb)</t>
  </si>
  <si>
    <t>Коефіцієнт недострахування</t>
  </si>
  <si>
    <t>№</t>
  </si>
  <si>
    <t>Контрольне запитання</t>
  </si>
  <si>
    <t>Коротка відповідь</t>
  </si>
  <si>
    <t>Відмінності страхової суми</t>
  </si>
  <si>
    <t>У КАСКО — ринкова вартість авто. У сільгосп — плановий врожай * площа * ціна.</t>
  </si>
  <si>
    <t>Види франшиз</t>
  </si>
  <si>
    <t>Умовна (не виплачується, якщо менша за ліміт) та безумовна (віднімається завжди).</t>
  </si>
  <si>
    <t>Пропорційне відшкодування</t>
  </si>
  <si>
    <t>Застосовується при недострахуванні. Виплата зменшується пропорційно.</t>
  </si>
  <si>
    <t>Функції Excel для тарифів</t>
  </si>
  <si>
    <t>VLOOKUP (ВПР), INDEX (ИНДЕКС) + MATCH (ПОИСКПОЗ) для матричних тарифів.</t>
  </si>
  <si>
    <t>Вплив коефіцієнтів</t>
  </si>
  <si>
    <t>Вік авто, стаж водія підвищують ризик, тому тариф множиться на коефіцієнти &gt; 1.</t>
  </si>
  <si>
    <t>Інформація для вантажів</t>
  </si>
  <si>
    <t>Вартість вантажу, логістичні витрати, вид транспорту та відстань.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</si>
</sst>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164" fontId="1" fillId="0" borderId="0" xfId="0" applyNumberFormat="1" applyFont="1" applyFill="1"/>
    <xf numFmtId="4" fontId="1" fillId="0" borderId="1" xfId="0" applyNumberFormat="1" applyFont="1" applyFill="1" applyBorder="1"/>
    <xf numFmtId="164" fontId="1" fillId="0" borderId="1" xfId="0" applyNumberFormat="1" applyFont="1" applyFill="1" applyBorder="1"/>
    <xf numFmtId="0" fontId="1" fillId="0" borderId="2" xfId="0" applyFont="1" applyFill="1" applyBorder="1"/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/>
    <xf numFmtId="10" fontId="1" fillId="0" borderId="1" xfId="0" applyNumberFormat="1" applyFont="1" applyFill="1" applyBorder="1"/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c:style val="13"/>
  <c:chart>
    <c:title>
      <c:tx>
        <c:rich>
          <a:bodyPr/>
          <a:lstStyle/>
          <a:p>
            <a:pPr>
              <a:defRPr/>
            </a:pPr>
            <a:r>
              <a:rPr lang="uk-UA"/>
              <a:t>Залежність брутто-ставки від навантаження</a:t>
            </a:r>
          </a:p>
        </c:rich>
      </c:tx>
      <c:overlay val="1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strRef>
              <c:f>'Аналіз чутливості'!$B$4</c:f>
              <c:strCache>
                <c:ptCount val="1"/>
                <c:pt idx="0">
                  <c:v>Брутто-ставка (Tb)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numRef>
              <c:f>'Аналіз чутливості'!$A$5:$A$13</c:f>
              <c:numCache>
                <c:formatCode>0%</c:formatCode>
                <c:ptCount val="9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</c:numCache>
            </c:numRef>
          </c:cat>
          <c:val>
            <c:numRef>
              <c:f>'Аналіз чутливості'!$B$5:$B$13</c:f>
              <c:numCache>
                <c:formatCode>0.00%</c:formatCode>
                <c:ptCount val="9"/>
                <c:pt idx="0">
                  <c:v>4.4444444444444446E-2</c:v>
                </c:pt>
                <c:pt idx="1">
                  <c:v>4.7058823529411764E-2</c:v>
                </c:pt>
                <c:pt idx="2">
                  <c:v>4.9999999999999996E-2</c:v>
                </c:pt>
                <c:pt idx="3">
                  <c:v>5.3333333333333337E-2</c:v>
                </c:pt>
                <c:pt idx="4">
                  <c:v>5.7142857142857148E-2</c:v>
                </c:pt>
                <c:pt idx="5">
                  <c:v>6.1538461538461535E-2</c:v>
                </c:pt>
                <c:pt idx="6">
                  <c:v>6.6666666666666666E-2</c:v>
                </c:pt>
                <c:pt idx="7">
                  <c:v>7.2727272727272724E-2</c:v>
                </c:pt>
                <c:pt idx="8">
                  <c:v>0.08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E3D-4C94-9B35-C740F0413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"/>
        <c:axId val="100"/>
      </c:lineChart>
      <c:catAx>
        <c:axId val="10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uk-UA"/>
                  <a:t>Навантаження (</a:t>
                </a:r>
                <a:r>
                  <a:rPr lang="en-US"/>
                  <a:t>f)</a:t>
                </a:r>
              </a:p>
            </c:rich>
          </c:tx>
          <c:overlay val="1"/>
        </c:title>
        <c:numFmt formatCode="0%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uk-UA"/>
                  <a:t>Брутто-ставка</a:t>
                </a:r>
              </a:p>
            </c:rich>
          </c:tx>
          <c:overlay val="1"/>
        </c:title>
        <c:numFmt formatCode="0.00%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257175</xdr:colOff>
      <xdr:row>0</xdr:row>
      <xdr:rowOff>104775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workbookViewId="0">
      <selection activeCell="B6" sqref="B6"/>
    </sheetView>
  </sheetViews>
  <sheetFormatPr defaultRowHeight="15" x14ac:dyDescent="0.25"/>
  <cols>
    <col min="1" max="1" width="33.5703125" bestFit="1" customWidth="1"/>
    <col min="2" max="2" width="48.42578125" bestFit="1" customWidth="1"/>
    <col min="3" max="3" width="62.28515625" bestFit="1" customWidth="1"/>
  </cols>
  <sheetData>
    <row r="1" spans="1:8" ht="18.75" x14ac:dyDescent="0.25">
      <c r="A1" s="2" t="s">
        <v>0</v>
      </c>
      <c r="B1" s="2" t="s">
        <v>1</v>
      </c>
      <c r="C1" s="2" t="s">
        <v>2</v>
      </c>
      <c r="D1" s="1"/>
      <c r="E1" s="1"/>
      <c r="F1" s="1"/>
      <c r="G1" s="1"/>
      <c r="H1" s="1"/>
    </row>
    <row r="2" spans="1:8" ht="15.75" x14ac:dyDescent="0.25">
      <c r="A2" s="3" t="s">
        <v>3</v>
      </c>
      <c r="B2" s="3" t="s">
        <v>4</v>
      </c>
      <c r="C2" s="3" t="s">
        <v>5</v>
      </c>
      <c r="D2" s="1"/>
      <c r="E2" s="1"/>
      <c r="F2" s="1"/>
      <c r="G2" s="1"/>
      <c r="H2" s="1"/>
    </row>
    <row r="3" spans="1:8" ht="15.75" x14ac:dyDescent="0.25">
      <c r="A3" s="3" t="s">
        <v>6</v>
      </c>
      <c r="B3" s="3" t="s">
        <v>7</v>
      </c>
      <c r="C3" s="3" t="s">
        <v>8</v>
      </c>
      <c r="D3" s="1"/>
      <c r="E3" s="1"/>
      <c r="F3" s="1"/>
      <c r="G3" s="1"/>
      <c r="H3" s="1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workbookViewId="0">
      <selection activeCell="D6" sqref="D6"/>
    </sheetView>
  </sheetViews>
  <sheetFormatPr defaultRowHeight="15.75" x14ac:dyDescent="0.25"/>
  <cols>
    <col min="1" max="1" width="28.28515625" style="1" bestFit="1" customWidth="1"/>
    <col min="2" max="2" width="11.28515625" style="1" bestFit="1" customWidth="1"/>
    <col min="3" max="3" width="9.140625" style="1"/>
    <col min="4" max="4" width="22.140625" style="1" bestFit="1" customWidth="1"/>
    <col min="5" max="5" width="5.140625" style="1" bestFit="1" customWidth="1"/>
  </cols>
  <sheetData>
    <row r="1" spans="1:5" ht="18.75" x14ac:dyDescent="0.25">
      <c r="A1" s="2" t="s">
        <v>9</v>
      </c>
      <c r="B1" s="2" t="s">
        <v>10</v>
      </c>
      <c r="C1" s="2"/>
      <c r="D1" s="2" t="s">
        <v>11</v>
      </c>
      <c r="E1" s="8"/>
    </row>
    <row r="2" spans="1:5" x14ac:dyDescent="0.25">
      <c r="A2" s="3" t="s">
        <v>12</v>
      </c>
      <c r="B2" s="5">
        <v>450000</v>
      </c>
      <c r="C2" s="7"/>
      <c r="D2" s="3" t="s">
        <v>13</v>
      </c>
      <c r="E2" s="3">
        <v>1.2</v>
      </c>
    </row>
    <row r="3" spans="1:5" x14ac:dyDescent="0.25">
      <c r="A3" s="3" t="s">
        <v>14</v>
      </c>
      <c r="B3" s="6">
        <v>0.05</v>
      </c>
      <c r="C3" s="3"/>
      <c r="D3" s="3" t="s">
        <v>15</v>
      </c>
      <c r="E3" s="3">
        <v>1.1000000000000001</v>
      </c>
    </row>
    <row r="4" spans="1:5" x14ac:dyDescent="0.25">
      <c r="A4" s="3" t="s">
        <v>16</v>
      </c>
      <c r="B4" s="3">
        <v>1.2</v>
      </c>
      <c r="C4" s="3"/>
      <c r="D4" s="3" t="s">
        <v>17</v>
      </c>
      <c r="E4" s="3">
        <v>0.95</v>
      </c>
    </row>
    <row r="5" spans="1:5" x14ac:dyDescent="0.25">
      <c r="A5" s="3" t="s">
        <v>18</v>
      </c>
      <c r="B5" s="3">
        <v>1.1000000000000001</v>
      </c>
      <c r="C5" s="3"/>
      <c r="D5" s="3"/>
      <c r="E5" s="3"/>
    </row>
    <row r="6" spans="1:5" x14ac:dyDescent="0.25">
      <c r="A6" s="3" t="s">
        <v>19</v>
      </c>
      <c r="B6" s="6">
        <v>5.0000000000000001E-3</v>
      </c>
      <c r="C6" s="3"/>
      <c r="D6" s="3"/>
      <c r="E6" s="3"/>
    </row>
    <row r="7" spans="1:5" x14ac:dyDescent="0.25">
      <c r="A7" s="3" t="s">
        <v>20</v>
      </c>
      <c r="B7" s="5">
        <v>80000</v>
      </c>
      <c r="C7" s="3"/>
      <c r="D7" s="3"/>
      <c r="E7" s="3"/>
    </row>
    <row r="8" spans="1:5" x14ac:dyDescent="0.25">
      <c r="A8" s="3" t="s">
        <v>21</v>
      </c>
      <c r="B8" s="3">
        <f>B3*B4*B5</f>
        <v>6.6000000000000003E-2</v>
      </c>
      <c r="C8" s="3"/>
      <c r="D8" s="3"/>
      <c r="E8" s="3"/>
    </row>
    <row r="9" spans="1:5" x14ac:dyDescent="0.25">
      <c r="A9" s="3" t="s">
        <v>22</v>
      </c>
      <c r="B9" s="5">
        <f>B2*B8</f>
        <v>29700</v>
      </c>
      <c r="C9" s="3"/>
      <c r="D9" s="3"/>
      <c r="E9" s="3"/>
    </row>
    <row r="10" spans="1:5" x14ac:dyDescent="0.25">
      <c r="A10" s="3" t="s">
        <v>23</v>
      </c>
      <c r="B10" s="5">
        <f>B2*B6</f>
        <v>2250</v>
      </c>
      <c r="C10" s="3"/>
      <c r="D10" s="3"/>
      <c r="E10" s="3"/>
    </row>
    <row r="11" spans="1:5" x14ac:dyDescent="0.25">
      <c r="A11" s="3" t="s">
        <v>24</v>
      </c>
      <c r="B11" s="5">
        <f>MAX(0, MIN(B7-B10, B2))</f>
        <v>77750</v>
      </c>
      <c r="C11" s="3"/>
      <c r="D11" s="3"/>
      <c r="E11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"/>
  <sheetViews>
    <sheetView workbookViewId="0">
      <selection activeCell="B2" sqref="B2"/>
    </sheetView>
  </sheetViews>
  <sheetFormatPr defaultRowHeight="15" x14ac:dyDescent="0.25"/>
  <cols>
    <col min="1" max="1" width="24.85546875" bestFit="1" customWidth="1"/>
    <col min="2" max="2" width="19.28515625" bestFit="1" customWidth="1"/>
  </cols>
  <sheetData>
    <row r="1" spans="1:4" ht="18.75" x14ac:dyDescent="0.3">
      <c r="A1" s="11" t="s">
        <v>25</v>
      </c>
      <c r="B1" s="11"/>
      <c r="C1" s="1"/>
      <c r="D1" s="1"/>
    </row>
    <row r="2" spans="1:4" ht="15.75" x14ac:dyDescent="0.25">
      <c r="A2" s="1" t="s">
        <v>26</v>
      </c>
      <c r="B2" s="4">
        <v>0.04</v>
      </c>
      <c r="C2" s="1"/>
      <c r="D2" s="1"/>
    </row>
    <row r="3" spans="1:4" ht="15.75" x14ac:dyDescent="0.25">
      <c r="A3" s="1"/>
      <c r="B3" s="1"/>
      <c r="C3" s="1"/>
      <c r="D3" s="1"/>
    </row>
    <row r="4" spans="1:4" ht="15.75" x14ac:dyDescent="0.25">
      <c r="A4" s="3" t="s">
        <v>27</v>
      </c>
      <c r="B4" s="3" t="s">
        <v>28</v>
      </c>
      <c r="C4" s="1"/>
      <c r="D4" s="1"/>
    </row>
    <row r="5" spans="1:4" ht="15.75" x14ac:dyDescent="0.25">
      <c r="A5" s="9">
        <v>0.1</v>
      </c>
      <c r="B5" s="10">
        <f t="shared" ref="B5:B13" si="0">$B$2/(1-A5)</f>
        <v>4.4444444444444446E-2</v>
      </c>
      <c r="C5" s="1"/>
      <c r="D5" s="1"/>
    </row>
    <row r="6" spans="1:4" ht="15.75" x14ac:dyDescent="0.25">
      <c r="A6" s="9">
        <v>0.15</v>
      </c>
      <c r="B6" s="10">
        <f t="shared" si="0"/>
        <v>4.7058823529411764E-2</v>
      </c>
      <c r="C6" s="1"/>
      <c r="D6" s="1"/>
    </row>
    <row r="7" spans="1:4" ht="15.75" x14ac:dyDescent="0.25">
      <c r="A7" s="9">
        <v>0.2</v>
      </c>
      <c r="B7" s="10">
        <f t="shared" si="0"/>
        <v>4.9999999999999996E-2</v>
      </c>
      <c r="C7" s="1"/>
      <c r="D7" s="1"/>
    </row>
    <row r="8" spans="1:4" ht="15.75" x14ac:dyDescent="0.25">
      <c r="A8" s="9">
        <v>0.25</v>
      </c>
      <c r="B8" s="10">
        <f t="shared" si="0"/>
        <v>5.3333333333333337E-2</v>
      </c>
      <c r="C8" s="1"/>
      <c r="D8" s="1"/>
    </row>
    <row r="9" spans="1:4" ht="15.75" x14ac:dyDescent="0.25">
      <c r="A9" s="9">
        <v>0.3</v>
      </c>
      <c r="B9" s="10">
        <f t="shared" si="0"/>
        <v>5.7142857142857148E-2</v>
      </c>
      <c r="C9" s="1"/>
      <c r="D9" s="1"/>
    </row>
    <row r="10" spans="1:4" ht="15.75" x14ac:dyDescent="0.25">
      <c r="A10" s="9">
        <v>0.35</v>
      </c>
      <c r="B10" s="10">
        <f t="shared" si="0"/>
        <v>6.1538461538461535E-2</v>
      </c>
      <c r="C10" s="1"/>
      <c r="D10" s="1"/>
    </row>
    <row r="11" spans="1:4" ht="15.75" x14ac:dyDescent="0.25">
      <c r="A11" s="9">
        <v>0.4</v>
      </c>
      <c r="B11" s="10">
        <f t="shared" si="0"/>
        <v>6.6666666666666666E-2</v>
      </c>
      <c r="C11" s="1"/>
      <c r="D11" s="1"/>
    </row>
    <row r="12" spans="1:4" ht="15.75" x14ac:dyDescent="0.25">
      <c r="A12" s="9">
        <v>0.45</v>
      </c>
      <c r="B12" s="10">
        <f t="shared" si="0"/>
        <v>7.2727272727272724E-2</v>
      </c>
      <c r="C12" s="1"/>
      <c r="D12" s="1"/>
    </row>
    <row r="13" spans="1:4" ht="15.75" x14ac:dyDescent="0.25">
      <c r="A13" s="9">
        <v>0.5</v>
      </c>
      <c r="B13" s="10">
        <f t="shared" si="0"/>
        <v>0.08</v>
      </c>
      <c r="C13" s="1"/>
      <c r="D13" s="1"/>
    </row>
  </sheetData>
  <mergeCells count="1">
    <mergeCell ref="A1:B1"/>
  </mergeCells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2"/>
  <sheetViews>
    <sheetView workbookViewId="0">
      <selection activeCell="B2" sqref="B2"/>
    </sheetView>
  </sheetViews>
  <sheetFormatPr defaultRowHeight="15" x14ac:dyDescent="0.25"/>
  <cols>
    <col min="1" max="1" width="30" bestFit="1" customWidth="1"/>
    <col min="2" max="2" width="12" bestFit="1" customWidth="1"/>
    <col min="4" max="4" width="27" bestFit="1" customWidth="1"/>
    <col min="5" max="5" width="5.5703125" bestFit="1" customWidth="1"/>
  </cols>
  <sheetData>
    <row r="1" spans="1:5" ht="18.75" x14ac:dyDescent="0.25">
      <c r="A1" s="2" t="s">
        <v>9</v>
      </c>
      <c r="B1" s="2" t="s">
        <v>10</v>
      </c>
      <c r="C1" s="2"/>
      <c r="D1" s="2" t="s">
        <v>11</v>
      </c>
      <c r="E1" s="2"/>
    </row>
    <row r="2" spans="1:5" ht="15.75" x14ac:dyDescent="0.25">
      <c r="A2" s="3" t="s">
        <v>12</v>
      </c>
      <c r="B2" s="3">
        <v>450000</v>
      </c>
      <c r="C2" s="3"/>
      <c r="D2" s="3" t="s">
        <v>13</v>
      </c>
      <c r="E2" s="3">
        <v>1.2</v>
      </c>
    </row>
    <row r="3" spans="1:5" ht="15.75" x14ac:dyDescent="0.25">
      <c r="A3" s="3" t="s">
        <v>14</v>
      </c>
      <c r="B3" s="3">
        <v>0.05</v>
      </c>
      <c r="C3" s="3"/>
      <c r="D3" s="3" t="s">
        <v>15</v>
      </c>
      <c r="E3" s="3">
        <v>1.1000000000000001</v>
      </c>
    </row>
    <row r="4" spans="1:5" ht="15.75" x14ac:dyDescent="0.25">
      <c r="A4" s="3" t="s">
        <v>16</v>
      </c>
      <c r="B4" s="3">
        <v>1.2</v>
      </c>
      <c r="C4" s="3"/>
      <c r="D4" s="3" t="s">
        <v>17</v>
      </c>
      <c r="E4" s="3">
        <v>0.95</v>
      </c>
    </row>
    <row r="5" spans="1:5" ht="15.75" x14ac:dyDescent="0.25">
      <c r="A5" s="3" t="s">
        <v>18</v>
      </c>
      <c r="B5" s="3">
        <v>1.1000000000000001</v>
      </c>
      <c r="C5" s="3"/>
      <c r="D5" s="3"/>
      <c r="E5" s="3"/>
    </row>
    <row r="6" spans="1:5" ht="15.75" x14ac:dyDescent="0.25">
      <c r="A6" s="3" t="s">
        <v>19</v>
      </c>
      <c r="B6" s="3">
        <v>5.0000000000000001E-3</v>
      </c>
      <c r="C6" s="3"/>
      <c r="D6" s="3"/>
      <c r="E6" s="3"/>
    </row>
    <row r="7" spans="1:5" ht="15.75" x14ac:dyDescent="0.25">
      <c r="A7" s="3" t="s">
        <v>20</v>
      </c>
      <c r="B7" s="3">
        <v>80000</v>
      </c>
      <c r="C7" s="3"/>
      <c r="D7" s="3"/>
      <c r="E7" s="3"/>
    </row>
    <row r="8" spans="1:5" ht="15.75" x14ac:dyDescent="0.25">
      <c r="A8" s="3" t="s">
        <v>21</v>
      </c>
      <c r="B8" s="3">
        <f>B3*B4*B5</f>
        <v>6.6000000000000003E-2</v>
      </c>
      <c r="C8" s="3"/>
      <c r="D8" s="3"/>
      <c r="E8" s="3"/>
    </row>
    <row r="9" spans="1:5" ht="15.75" x14ac:dyDescent="0.25">
      <c r="A9" s="3" t="s">
        <v>22</v>
      </c>
      <c r="B9" s="3">
        <f>B2*B8</f>
        <v>29700</v>
      </c>
      <c r="C9" s="3"/>
      <c r="D9" s="3"/>
      <c r="E9" s="3"/>
    </row>
    <row r="10" spans="1:5" ht="15.75" x14ac:dyDescent="0.25">
      <c r="A10" s="3" t="s">
        <v>23</v>
      </c>
      <c r="B10" s="3">
        <f>B2*B6</f>
        <v>2250</v>
      </c>
      <c r="C10" s="3"/>
      <c r="D10" s="3"/>
      <c r="E10" s="3"/>
    </row>
    <row r="11" spans="1:5" ht="15.75" x14ac:dyDescent="0.25">
      <c r="A11" s="3" t="s">
        <v>24</v>
      </c>
      <c r="B11" s="3">
        <f>MAX(0, MIN((B7*B12)-B10, B2))</f>
        <v>57750</v>
      </c>
      <c r="C11" s="3"/>
      <c r="D11" s="3"/>
      <c r="E11" s="3"/>
    </row>
    <row r="12" spans="1:5" ht="15.75" x14ac:dyDescent="0.25">
      <c r="A12" s="3" t="s">
        <v>29</v>
      </c>
      <c r="B12" s="3">
        <v>0.75</v>
      </c>
      <c r="C12" s="3"/>
      <c r="D12" s="3"/>
      <c r="E1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"/>
  <sheetViews>
    <sheetView tabSelected="1" workbookViewId="0">
      <selection activeCell="B4" sqref="B4"/>
    </sheetView>
  </sheetViews>
  <sheetFormatPr defaultRowHeight="15.75" x14ac:dyDescent="0.25"/>
  <cols>
    <col min="1" max="1" width="3.85546875" style="1" bestFit="1" customWidth="1"/>
    <col min="2" max="2" width="29.140625" style="1" bestFit="1" customWidth="1"/>
    <col min="3" max="3" width="88.28515625" style="1" bestFit="1" customWidth="1"/>
    <col min="4" max="10" width="9.140625" style="1"/>
  </cols>
  <sheetData>
    <row r="1" spans="1:3" ht="18.75" x14ac:dyDescent="0.25">
      <c r="A1" s="2" t="s">
        <v>30</v>
      </c>
      <c r="B1" s="2" t="s">
        <v>31</v>
      </c>
      <c r="C1" s="2" t="s">
        <v>32</v>
      </c>
    </row>
    <row r="2" spans="1:3" x14ac:dyDescent="0.25">
      <c r="A2" s="3">
        <v>1</v>
      </c>
      <c r="B2" s="3" t="s">
        <v>33</v>
      </c>
      <c r="C2" s="3" t="s">
        <v>34</v>
      </c>
    </row>
    <row r="3" spans="1:3" x14ac:dyDescent="0.25">
      <c r="A3" s="3">
        <v>2</v>
      </c>
      <c r="B3" s="3" t="s">
        <v>35</v>
      </c>
      <c r="C3" s="3" t="s">
        <v>36</v>
      </c>
    </row>
    <row r="4" spans="1:3" x14ac:dyDescent="0.25">
      <c r="A4" s="3">
        <v>3</v>
      </c>
      <c r="B4" s="3" t="s">
        <v>37</v>
      </c>
      <c r="C4" s="3" t="s">
        <v>38</v>
      </c>
    </row>
    <row r="5" spans="1:3" x14ac:dyDescent="0.25">
      <c r="A5" s="3">
        <v>4</v>
      </c>
      <c r="B5" s="3" t="s">
        <v>39</v>
      </c>
      <c r="C5" s="3" t="s">
        <v>40</v>
      </c>
    </row>
    <row r="6" spans="1:3" x14ac:dyDescent="0.25">
      <c r="A6" s="3">
        <v>5</v>
      </c>
      <c r="B6" s="3" t="s">
        <v>41</v>
      </c>
      <c r="C6" s="3" t="s">
        <v>42</v>
      </c>
    </row>
    <row r="7" spans="1:3" x14ac:dyDescent="0.25">
      <c r="A7" s="3">
        <v>6</v>
      </c>
      <c r="B7" s="3" t="s">
        <v>43</v>
      </c>
      <c r="C7" s="3" t="s">
        <v>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Ризики</vt:lpstr>
      <vt:lpstr>Модель КАСКО</vt:lpstr>
      <vt:lpstr>Аналіз чутливості</vt:lpstr>
      <vt:lpstr>Альтернативний сценарій</vt:lpstr>
      <vt:lpstr>Контрольні запитання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vinnri</cp:lastModifiedBy>
  <dcterms:created xsi:type="dcterms:W3CDTF">2026-05-16T18:09:46Z</dcterms:created>
  <dcterms:modified xsi:type="dcterms:W3CDTF">2026-05-16T18:14:47Z</dcterms:modified>
</cp:coreProperties>
</file>